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969483\"/>
    </mc:Choice>
  </mc:AlternateContent>
  <xr:revisionPtr revIDLastSave="0" documentId="13_ncr:1_{7608F024-D9C0-40C0-A943-D988516DD5B5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Asph Pavt Buildup" sheetId="1" r:id="rId1"/>
    <sheet name="SR 149 Asphalt" sheetId="3" r:id="rId2"/>
  </sheets>
  <definedNames>
    <definedName name="aggbase">'Asph Pavt Buildup'!$C$16</definedName>
    <definedName name="asphaltbase">'Asph Pavt Buildup'!$C$15</definedName>
    <definedName name="By">'Asph Pavt Buildup'!$B$8</definedName>
    <definedName name="crs">'Asph Pavt Buildup'!$B$5</definedName>
    <definedName name="intermediate">'Asph Pavt Buildup'!$C$14</definedName>
    <definedName name="pid">'Asph Pavt Buildup'!$B$6</definedName>
    <definedName name="_xlnm.Print_Area" localSheetId="0">'Asph Pavt Buildup'!$A$1:$D$33</definedName>
    <definedName name="_xlnm.Print_Area" localSheetId="1">'SR 149 Asphalt'!$A$1:$T$26</definedName>
    <definedName name="step1">'Asph Pavt Buildup'!$C$18</definedName>
    <definedName name="step2">'Asph Pavt Buildup'!$C$19</definedName>
    <definedName name="surface">'Asph Pavt Buildup'!$C$13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3" l="1"/>
  <c r="N9" i="3"/>
  <c r="P9" i="3"/>
  <c r="T13" i="3"/>
  <c r="P13" i="3"/>
  <c r="O13" i="3"/>
  <c r="H13" i="3"/>
  <c r="G13" i="3"/>
  <c r="D13" i="3"/>
  <c r="P14" i="3" l="1"/>
  <c r="O14" i="3"/>
  <c r="O12" i="3"/>
  <c r="H14" i="3"/>
  <c r="T14" i="3" s="1"/>
  <c r="G12" i="3"/>
  <c r="G14" i="3"/>
  <c r="D14" i="3"/>
  <c r="Q14" i="3" s="1"/>
  <c r="A33" i="1"/>
  <c r="A19" i="1"/>
  <c r="A18" i="1"/>
  <c r="S17" i="3" l="1"/>
  <c r="S26" i="3" s="1"/>
  <c r="D12" i="3" l="1"/>
  <c r="B4" i="3"/>
  <c r="B3" i="3"/>
  <c r="A2" i="3"/>
  <c r="AA1" i="3"/>
  <c r="I5" i="3"/>
  <c r="K5" i="3"/>
  <c r="M5" i="3"/>
  <c r="O5" i="3"/>
  <c r="D9" i="3"/>
  <c r="Q9" i="3" s="1"/>
  <c r="G9" i="3"/>
  <c r="I9" i="3"/>
  <c r="K9" i="3"/>
  <c r="M9" i="3"/>
  <c r="O9" i="3"/>
  <c r="A32" i="1"/>
  <c r="A31" i="1"/>
  <c r="B19" i="1"/>
  <c r="B33" i="1" s="1"/>
  <c r="B18" i="1"/>
  <c r="B32" i="1" s="1"/>
  <c r="B30" i="1"/>
  <c r="B29" i="1"/>
  <c r="B28" i="1"/>
  <c r="A29" i="1"/>
  <c r="A28" i="1"/>
  <c r="A30" i="1"/>
  <c r="D31" i="1"/>
  <c r="C31" i="1"/>
  <c r="C33" i="1"/>
  <c r="C32" i="1"/>
  <c r="D30" i="1"/>
  <c r="C30" i="1"/>
  <c r="D29" i="1"/>
  <c r="C29" i="1"/>
  <c r="D28" i="1"/>
  <c r="C28" i="1"/>
  <c r="Q12" i="3" l="1"/>
  <c r="H12" i="3"/>
  <c r="H9" i="3"/>
  <c r="R9" i="3" s="1"/>
  <c r="Q26" i="3"/>
  <c r="P12" i="3" l="1"/>
  <c r="T12" i="3"/>
  <c r="T26" i="3" s="1"/>
  <c r="P26" i="3"/>
  <c r="J9" i="3"/>
  <c r="L9" i="3"/>
  <c r="L26" i="3"/>
  <c r="N26" i="3"/>
  <c r="R26" i="3" l="1"/>
  <c r="J26" i="3"/>
</calcChain>
</file>

<file path=xl/sharedStrings.xml><?xml version="1.0" encoding="utf-8"?>
<sst xmlns="http://schemas.openxmlformats.org/spreadsheetml/2006/main" count="80" uniqueCount="62">
  <si>
    <t>in.</t>
  </si>
  <si>
    <t>Item 301</t>
  </si>
  <si>
    <t>Item 304</t>
  </si>
  <si>
    <t>step 1</t>
  </si>
  <si>
    <t>step 2</t>
  </si>
  <si>
    <t>Aggregate Base</t>
  </si>
  <si>
    <t>Station</t>
  </si>
  <si>
    <t>From</t>
  </si>
  <si>
    <t>To</t>
  </si>
  <si>
    <t>Side</t>
  </si>
  <si>
    <t>Length</t>
  </si>
  <si>
    <t>Begin Width</t>
  </si>
  <si>
    <t>End Width</t>
  </si>
  <si>
    <t>Average Width</t>
  </si>
  <si>
    <t>Surface Area</t>
  </si>
  <si>
    <t>FT.</t>
  </si>
  <si>
    <t>SQ. FT.</t>
  </si>
  <si>
    <t>Surface Course</t>
  </si>
  <si>
    <t>Intermediate Course</t>
  </si>
  <si>
    <t>CU. YD.</t>
  </si>
  <si>
    <t>Item 204</t>
  </si>
  <si>
    <t>Item 407</t>
  </si>
  <si>
    <t>SQ. YD.</t>
  </si>
  <si>
    <t>GAL.</t>
  </si>
  <si>
    <t>Thickness</t>
  </si>
  <si>
    <t>Typical Section Pavement Build-Up (Mainline)</t>
  </si>
  <si>
    <t>Typical Section Pavement Build-Up (Shoulders)</t>
  </si>
  <si>
    <t>Totals - Carried to the General Summary</t>
  </si>
  <si>
    <t>Project Information</t>
  </si>
  <si>
    <t>By:</t>
  </si>
  <si>
    <t>CRS:</t>
  </si>
  <si>
    <t>PID:</t>
  </si>
  <si>
    <t>Date:</t>
  </si>
  <si>
    <t>Mainline Pavement</t>
  </si>
  <si>
    <t>Pavement Calculations</t>
  </si>
  <si>
    <t>#Aggregate Base</t>
  </si>
  <si>
    <t>+Subgrade Compaction</t>
  </si>
  <si>
    <t>spreadsheet produced and developed by Scott Warner © December 2006</t>
  </si>
  <si>
    <t xml:space="preserve">     Are shoulders full-depth?</t>
  </si>
  <si>
    <t>+ includes 18 inch extension per spec 204.03</t>
  </si>
  <si>
    <t>Item 441</t>
  </si>
  <si>
    <t>Asphalt Concrete Surface Course, Type 1, (448) As Per Plan (PG70-22M)</t>
  </si>
  <si>
    <t>Asphalt Concrete Intermediate Course, Type 2, (448)</t>
  </si>
  <si>
    <t>revised by Jason Beranek, 10/1/2014</t>
  </si>
  <si>
    <t>Item 202</t>
  </si>
  <si>
    <t>Pavement Removed</t>
  </si>
  <si>
    <t>Ex. Pavement (CADD Area)</t>
  </si>
  <si>
    <t>LT</t>
  </si>
  <si>
    <t>Cadd Area</t>
  </si>
  <si>
    <t>Item 408</t>
  </si>
  <si>
    <t>COL-170-20.03</t>
  </si>
  <si>
    <t>MJH</t>
  </si>
  <si>
    <t>Asphalt Concrete Surface Course, Type 1, (449) As Per Plan (PG70-22M)</t>
  </si>
  <si>
    <t>Asphalt Concrete Intermediate Course, Type 2, (449)</t>
  </si>
  <si>
    <t>Asphalt Concrete Base, PG64-22, (449)</t>
  </si>
  <si>
    <t>NO</t>
  </si>
  <si>
    <t># Include Extra Area from Steps</t>
  </si>
  <si>
    <t>#Asphalt Base</t>
  </si>
  <si>
    <t>Tack Coat @ 0.055 gal/sy</t>
  </si>
  <si>
    <t>Prime Coat, as per Plan</t>
  </si>
  <si>
    <t>LT &amp; RT</t>
  </si>
  <si>
    <t>Shoulder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</si>
</sst>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&quot;+&quot;00.00"/>
    <numFmt numFmtId="165" formatCode="0.00&quot;''&quot;"/>
    <numFmt numFmtId="166" formatCode="0.0000"/>
    <numFmt numFmtId="167" formatCode="mm/dd/yy;@"/>
  </numFmts>
  <fonts count="19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9"/>
      <name val="Arial"/>
    </font>
    <font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b/>
      <i/>
      <sz val="10"/>
      <color indexed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darkGrid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166" fontId="2" fillId="0" borderId="0" xfId="0" applyNumberFormat="1" applyFont="1"/>
    <xf numFmtId="0" fontId="2" fillId="0" borderId="0" xfId="0" quotePrefix="1" applyFont="1"/>
    <xf numFmtId="0" fontId="2" fillId="2" borderId="1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12" fillId="0" borderId="0" xfId="0" applyFont="1"/>
    <xf numFmtId="0" fontId="1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2" borderId="4" xfId="0" quotePrefix="1" applyNumberFormat="1" applyFont="1" applyFill="1" applyBorder="1" applyAlignment="1">
      <alignment horizontal="center" vertical="center"/>
    </xf>
    <xf numFmtId="164" fontId="6" fillId="2" borderId="6" xfId="0" quotePrefix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0" quotePrefix="1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6" fillId="0" borderId="2" xfId="0" quotePrefix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4" fontId="6" fillId="4" borderId="1" xfId="0" quotePrefix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4" fontId="6" fillId="0" borderId="3" xfId="0" quotePrefix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17" fillId="0" borderId="0" xfId="1" applyFont="1"/>
    <xf numFmtId="0" fontId="18" fillId="0" borderId="0" xfId="1" applyFont="1"/>
    <xf numFmtId="0" fontId="11" fillId="0" borderId="0" xfId="0" applyFont="1"/>
    <xf numFmtId="0" fontId="0" fillId="0" borderId="0" xfId="0"/>
    <xf numFmtId="0" fontId="8" fillId="0" borderId="0" xfId="0" applyFont="1"/>
    <xf numFmtId="0" fontId="3" fillId="0" borderId="0" xfId="0" applyFont="1"/>
    <xf numFmtId="0" fontId="7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67" fontId="7" fillId="2" borderId="0" xfId="0" applyNumberFormat="1" applyFont="1" applyFill="1" applyAlignment="1" applyProtection="1">
      <alignment horizontal="left"/>
      <protection locked="0"/>
    </xf>
    <xf numFmtId="0" fontId="17" fillId="0" borderId="0" xfId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6" fillId="2" borderId="4" xfId="0" quotePrefix="1" applyNumberFormat="1" applyFont="1" applyFill="1" applyBorder="1" applyAlignment="1">
      <alignment horizontal="center" vertical="center"/>
    </xf>
    <xf numFmtId="164" fontId="6" fillId="2" borderId="6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</cellXfs>
  <cellStyles count="2">
    <cellStyle name="Normal" xfId="0" builtinId="0"/>
    <cellStyle name="Normal 2" xfId="1" xr:uid="{7997938F-6B78-42EE-B44C-DCB0A3C68677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Z33"/>
  <sheetViews>
    <sheetView showGridLines="0" zoomScaleNormal="100" workbookViewId="0">
      <selection activeCell="A19" sqref="A19"/>
    </sheetView>
  </sheetViews>
  <sheetFormatPr defaultRowHeight="12.75" x14ac:dyDescent="0.2"/>
  <cols>
    <col min="1" max="1" width="12.5703125" customWidth="1"/>
    <col min="2" max="2" width="6.42578125" customWidth="1"/>
    <col min="3" max="3" width="13.42578125" customWidth="1"/>
    <col min="4" max="4" width="67" bestFit="1" customWidth="1"/>
  </cols>
  <sheetData>
    <row r="1" spans="1:26" x14ac:dyDescent="0.2">
      <c r="A1" s="48" t="s">
        <v>37</v>
      </c>
      <c r="B1" s="49"/>
      <c r="C1" s="49"/>
      <c r="D1" s="49"/>
    </row>
    <row r="2" spans="1:26" x14ac:dyDescent="0.2">
      <c r="A2" s="48" t="s">
        <v>43</v>
      </c>
      <c r="B2" s="49"/>
      <c r="C2" s="49"/>
      <c r="D2" s="49"/>
    </row>
    <row r="3" spans="1:26" x14ac:dyDescent="0.2">
      <c r="A3" s="12"/>
    </row>
    <row r="4" spans="1:26" ht="26.25" x14ac:dyDescent="0.4">
      <c r="A4" s="50" t="s">
        <v>28</v>
      </c>
      <c r="B4" s="49"/>
      <c r="C4" s="49"/>
      <c r="D4" s="49"/>
    </row>
    <row r="5" spans="1:26" ht="18" x14ac:dyDescent="0.25">
      <c r="A5" s="2" t="s">
        <v>30</v>
      </c>
      <c r="B5" s="52" t="s">
        <v>50</v>
      </c>
      <c r="C5" s="53"/>
    </row>
    <row r="6" spans="1:26" ht="18" x14ac:dyDescent="0.25">
      <c r="A6" s="2" t="s">
        <v>31</v>
      </c>
      <c r="B6" s="52">
        <v>94176</v>
      </c>
      <c r="C6" s="53"/>
    </row>
    <row r="7" spans="1:26" ht="18" x14ac:dyDescent="0.25">
      <c r="A7" s="2" t="s">
        <v>32</v>
      </c>
      <c r="B7" s="54">
        <v>45418</v>
      </c>
      <c r="C7" s="53"/>
    </row>
    <row r="8" spans="1:26" ht="18" x14ac:dyDescent="0.25">
      <c r="A8" s="2" t="s">
        <v>29</v>
      </c>
      <c r="B8" s="52" t="s">
        <v>51</v>
      </c>
      <c r="C8" s="53"/>
    </row>
    <row r="9" spans="1:26" ht="18" x14ac:dyDescent="0.25">
      <c r="A9" s="2"/>
      <c r="B9" s="5"/>
    </row>
    <row r="11" spans="1:26" ht="18" x14ac:dyDescent="0.25">
      <c r="A11" s="51" t="s">
        <v>25</v>
      </c>
      <c r="B11" s="49"/>
      <c r="C11" s="49"/>
      <c r="D11" s="49"/>
    </row>
    <row r="13" spans="1:26" x14ac:dyDescent="0.2">
      <c r="A13" s="8">
        <v>1.25</v>
      </c>
      <c r="B13" s="1" t="s">
        <v>0</v>
      </c>
      <c r="C13" s="9" t="s">
        <v>40</v>
      </c>
      <c r="D13" s="9" t="s">
        <v>52</v>
      </c>
      <c r="Z13" t="s">
        <v>41</v>
      </c>
    </row>
    <row r="14" spans="1:26" x14ac:dyDescent="0.2">
      <c r="A14" s="8">
        <v>1.75</v>
      </c>
      <c r="B14" s="1" t="s">
        <v>0</v>
      </c>
      <c r="C14" s="9" t="s">
        <v>40</v>
      </c>
      <c r="D14" s="9" t="s">
        <v>53</v>
      </c>
      <c r="Z14" t="s">
        <v>42</v>
      </c>
    </row>
    <row r="15" spans="1:26" x14ac:dyDescent="0.2">
      <c r="A15" s="8">
        <v>6</v>
      </c>
      <c r="B15" s="1" t="s">
        <v>0</v>
      </c>
      <c r="C15" s="9" t="s">
        <v>1</v>
      </c>
      <c r="D15" s="9" t="s">
        <v>54</v>
      </c>
    </row>
    <row r="16" spans="1:26" x14ac:dyDescent="0.2">
      <c r="A16" s="8">
        <v>6</v>
      </c>
      <c r="B16" s="1" t="s">
        <v>0</v>
      </c>
      <c r="C16" s="9" t="s">
        <v>2</v>
      </c>
      <c r="D16" s="9" t="s">
        <v>5</v>
      </c>
    </row>
    <row r="17" spans="1:4" x14ac:dyDescent="0.2">
      <c r="A17" s="45"/>
      <c r="B17" s="1"/>
      <c r="C17" s="45"/>
      <c r="D17" s="45"/>
    </row>
    <row r="18" spans="1:4" x14ac:dyDescent="0.2">
      <c r="A18" s="6">
        <f>IF($A$26="no",0.333333333,0)</f>
        <v>0.33333333300000001</v>
      </c>
      <c r="B18" s="6" t="str">
        <f>IF($A$26="no","feet","")</f>
        <v>feet</v>
      </c>
      <c r="C18" s="6" t="s">
        <v>3</v>
      </c>
      <c r="D18" s="1"/>
    </row>
    <row r="19" spans="1:4" x14ac:dyDescent="0.2">
      <c r="A19" s="6">
        <f>IF($A$26="no",IF(A15&gt;6,A15/12+A18,0.8333333),0)</f>
        <v>0.83333330000000005</v>
      </c>
      <c r="B19" s="6" t="str">
        <f>IF($A$26="no","feet","")</f>
        <v>feet</v>
      </c>
      <c r="C19" s="6" t="s">
        <v>4</v>
      </c>
      <c r="D19" s="6"/>
    </row>
    <row r="24" spans="1:4" ht="18" x14ac:dyDescent="0.25">
      <c r="A24" s="2" t="s">
        <v>26</v>
      </c>
    </row>
    <row r="25" spans="1:4" ht="12.75" customHeight="1" x14ac:dyDescent="0.25">
      <c r="A25" s="2"/>
    </row>
    <row r="26" spans="1:4" x14ac:dyDescent="0.2">
      <c r="A26" s="10" t="s">
        <v>55</v>
      </c>
      <c r="B26" s="1" t="s">
        <v>38</v>
      </c>
    </row>
    <row r="27" spans="1:4" x14ac:dyDescent="0.2">
      <c r="A27" s="1"/>
      <c r="B27" s="1"/>
    </row>
    <row r="28" spans="1:4" x14ac:dyDescent="0.2">
      <c r="A28" s="1" t="str">
        <f t="shared" ref="A28:D30" si="0">IF($A$26="yes",A13,"")</f>
        <v/>
      </c>
      <c r="B28" s="1" t="str">
        <f t="shared" si="0"/>
        <v/>
      </c>
      <c r="C28" s="1" t="str">
        <f t="shared" si="0"/>
        <v/>
      </c>
      <c r="D28" s="1" t="str">
        <f t="shared" si="0"/>
        <v/>
      </c>
    </row>
    <row r="29" spans="1:4" x14ac:dyDescent="0.2">
      <c r="A29" s="1" t="str">
        <f t="shared" si="0"/>
        <v/>
      </c>
      <c r="B29" s="1" t="str">
        <f t="shared" si="0"/>
        <v/>
      </c>
      <c r="C29" s="1" t="str">
        <f t="shared" si="0"/>
        <v/>
      </c>
      <c r="D29" s="1" t="str">
        <f t="shared" si="0"/>
        <v/>
      </c>
    </row>
    <row r="30" spans="1:4" x14ac:dyDescent="0.2">
      <c r="A30" s="1" t="str">
        <f t="shared" si="0"/>
        <v/>
      </c>
      <c r="B30" s="1" t="str">
        <f t="shared" si="0"/>
        <v/>
      </c>
      <c r="C30" s="1" t="str">
        <f t="shared" si="0"/>
        <v/>
      </c>
      <c r="D30" s="1" t="str">
        <f t="shared" si="0"/>
        <v/>
      </c>
    </row>
    <row r="31" spans="1:4" x14ac:dyDescent="0.2">
      <c r="A31" s="1">
        <f>IF($A$26="yes",A16,8)</f>
        <v>8</v>
      </c>
      <c r="B31" s="1" t="s">
        <v>0</v>
      </c>
      <c r="C31" s="1" t="str">
        <f>C16</f>
        <v>Item 304</v>
      </c>
      <c r="D31" s="1" t="str">
        <f>D16</f>
        <v>Aggregate Base</v>
      </c>
    </row>
    <row r="32" spans="1:4" x14ac:dyDescent="0.2">
      <c r="A32" s="6">
        <f>IF($A$26="yes",0.333333333,0)</f>
        <v>0</v>
      </c>
      <c r="B32" s="1" t="str">
        <f>IF($A$26="yes",B18,"")</f>
        <v/>
      </c>
      <c r="C32" s="1" t="str">
        <f>IF($A$26="yes",C18,"")</f>
        <v/>
      </c>
      <c r="D32" s="1"/>
    </row>
    <row r="33" spans="1:4" x14ac:dyDescent="0.2">
      <c r="A33" s="6">
        <f>IF($A$26="yes",IF(A15&gt;6,A15/12+A32,0.83333333),0)</f>
        <v>0</v>
      </c>
      <c r="B33" s="1" t="str">
        <f>IF($A$26="yes",B19,"")</f>
        <v/>
      </c>
      <c r="C33" s="1" t="str">
        <f>IF($A$26="yes",C19,"")</f>
        <v/>
      </c>
      <c r="D33" s="1"/>
    </row>
  </sheetData>
  <mergeCells count="8">
    <mergeCell ref="A1:D1"/>
    <mergeCell ref="A4:D4"/>
    <mergeCell ref="A11:D11"/>
    <mergeCell ref="B5:C5"/>
    <mergeCell ref="B6:C6"/>
    <mergeCell ref="B7:C7"/>
    <mergeCell ref="B8:C8"/>
    <mergeCell ref="A2:D2"/>
  </mergeCells>
  <phoneticPr fontId="1" type="noConversion"/>
  <conditionalFormatting sqref="A18:A19 A32:A33">
    <cfRule type="cellIs" dxfId="1" priority="1" stopIfTrue="1" operator="equal">
      <formula>0</formula>
    </cfRule>
  </conditionalFormatting>
  <conditionalFormatting sqref="C18:C19">
    <cfRule type="expression" dxfId="0" priority="2" stopIfTrue="1">
      <formula>$A$18=0</formula>
    </cfRule>
  </conditionalFormatting>
  <dataValidations count="1">
    <dataValidation type="list" allowBlank="1" showInputMessage="1" showErrorMessage="1" sqref="A26" xr:uid="{00000000-0002-0000-0000-000001000000}">
      <formula1>"YES,NO"</formula1>
    </dataValidation>
  </dataValidations>
  <pageMargins left="0.75" right="0.75" top="1" bottom="1" header="0.5" footer="0.5"/>
  <pageSetup scale="99" orientation="portrait" r:id="rId1"/>
  <headerFooter alignWithMargins="0"/>
  <ignoredErrors>
    <ignoredError sqref="C31:D31 A3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  <pageSetUpPr fitToPage="1"/>
  </sheetPr>
  <dimension ref="A1:AA45"/>
  <sheetViews>
    <sheetView showGridLines="0" tabSelected="1" zoomScale="95" workbookViewId="0">
      <selection activeCell="U13" sqref="U13"/>
    </sheetView>
  </sheetViews>
  <sheetFormatPr defaultRowHeight="15" customHeight="1" x14ac:dyDescent="0.2"/>
  <cols>
    <col min="1" max="1" width="10.28515625" customWidth="1"/>
    <col min="2" max="2" width="10.7109375" customWidth="1"/>
    <col min="3" max="3" width="7.28515625" bestFit="1" customWidth="1"/>
    <col min="4" max="4" width="9.85546875" customWidth="1"/>
    <col min="5" max="8" width="8.7109375" customWidth="1"/>
    <col min="10" max="10" width="9.28515625" customWidth="1"/>
    <col min="11" max="11" width="9.42578125" customWidth="1"/>
    <col min="12" max="12" width="8.42578125" customWidth="1"/>
    <col min="13" max="15" width="9.5703125" customWidth="1"/>
    <col min="16" max="16" width="9.7109375" customWidth="1"/>
    <col min="17" max="17" width="13.28515625" customWidth="1"/>
    <col min="18" max="18" width="14.85546875" customWidth="1"/>
    <col min="19" max="19" width="10.7109375" customWidth="1"/>
    <col min="20" max="20" width="11.7109375" customWidth="1"/>
  </cols>
  <sheetData>
    <row r="1" spans="1:27" ht="30" customHeight="1" x14ac:dyDescent="0.4">
      <c r="A1" s="76" t="s">
        <v>34</v>
      </c>
      <c r="B1" s="77"/>
      <c r="C1" s="77"/>
      <c r="D1" s="77"/>
      <c r="E1" s="49"/>
      <c r="F1" s="49"/>
      <c r="M1" s="1"/>
      <c r="AA1" t="str">
        <f>'Asph Pavt Buildup'!A26</f>
        <v>NO</v>
      </c>
    </row>
    <row r="2" spans="1:27" ht="30" customHeight="1" x14ac:dyDescent="0.3">
      <c r="A2" s="60" t="str">
        <f>crs</f>
        <v>COL-170-20.03</v>
      </c>
      <c r="B2" s="61"/>
      <c r="C2" s="61"/>
      <c r="D2" s="61"/>
      <c r="M2" s="1" t="s">
        <v>56</v>
      </c>
    </row>
    <row r="3" spans="1:27" ht="30" customHeight="1" x14ac:dyDescent="0.3">
      <c r="A3" s="11" t="s">
        <v>31</v>
      </c>
      <c r="B3" s="62">
        <f>pid</f>
        <v>94176</v>
      </c>
      <c r="C3" s="63"/>
      <c r="M3" s="7" t="s">
        <v>39</v>
      </c>
    </row>
    <row r="4" spans="1:27" ht="30" customHeight="1" x14ac:dyDescent="0.3">
      <c r="A4" s="11" t="s">
        <v>29</v>
      </c>
      <c r="B4" s="60" t="str">
        <f>By</f>
        <v>MJH</v>
      </c>
      <c r="C4" s="61"/>
    </row>
    <row r="5" spans="1:27" ht="30" customHeight="1" x14ac:dyDescent="0.2">
      <c r="A5" s="13"/>
      <c r="B5" s="13"/>
      <c r="C5" s="13"/>
      <c r="D5" s="13"/>
      <c r="E5" s="13"/>
      <c r="F5" s="13"/>
      <c r="G5" s="13"/>
      <c r="H5" s="13"/>
      <c r="I5" s="72" t="str">
        <f>surface</f>
        <v>Item 441</v>
      </c>
      <c r="J5" s="73"/>
      <c r="K5" s="72" t="str">
        <f>intermediate</f>
        <v>Item 441</v>
      </c>
      <c r="L5" s="73"/>
      <c r="M5" s="72" t="str">
        <f>asphaltbase</f>
        <v>Item 301</v>
      </c>
      <c r="N5" s="73"/>
      <c r="O5" s="72" t="str">
        <f>aggbase</f>
        <v>Item 304</v>
      </c>
      <c r="P5" s="73"/>
      <c r="Q5" s="14" t="s">
        <v>20</v>
      </c>
      <c r="R5" s="14" t="s">
        <v>21</v>
      </c>
      <c r="S5" s="14" t="s">
        <v>44</v>
      </c>
      <c r="T5" s="14" t="s">
        <v>49</v>
      </c>
    </row>
    <row r="6" spans="1:27" ht="30" customHeight="1" x14ac:dyDescent="0.2">
      <c r="A6" s="72" t="s">
        <v>6</v>
      </c>
      <c r="B6" s="72"/>
      <c r="C6" s="67" t="s">
        <v>9</v>
      </c>
      <c r="D6" s="67" t="s">
        <v>10</v>
      </c>
      <c r="E6" s="56" t="s">
        <v>11</v>
      </c>
      <c r="F6" s="56" t="s">
        <v>12</v>
      </c>
      <c r="G6" s="56" t="s">
        <v>13</v>
      </c>
      <c r="H6" s="56" t="s">
        <v>14</v>
      </c>
      <c r="I6" s="56" t="s">
        <v>17</v>
      </c>
      <c r="J6" s="71"/>
      <c r="K6" s="56" t="s">
        <v>18</v>
      </c>
      <c r="L6" s="71"/>
      <c r="M6" s="56" t="s">
        <v>57</v>
      </c>
      <c r="N6" s="71"/>
      <c r="O6" s="56" t="s">
        <v>35</v>
      </c>
      <c r="P6" s="71"/>
      <c r="Q6" s="66" t="s">
        <v>36</v>
      </c>
      <c r="R6" s="56" t="s">
        <v>58</v>
      </c>
      <c r="S6" s="56" t="s">
        <v>45</v>
      </c>
      <c r="T6" s="56" t="s">
        <v>59</v>
      </c>
    </row>
    <row r="7" spans="1:27" ht="15" customHeight="1" x14ac:dyDescent="0.2">
      <c r="A7" s="14" t="s">
        <v>7</v>
      </c>
      <c r="B7" s="14" t="s">
        <v>8</v>
      </c>
      <c r="C7" s="68"/>
      <c r="D7" s="68"/>
      <c r="E7" s="56"/>
      <c r="F7" s="56"/>
      <c r="G7" s="56"/>
      <c r="H7" s="56"/>
      <c r="I7" s="71"/>
      <c r="J7" s="71"/>
      <c r="K7" s="71"/>
      <c r="L7" s="71"/>
      <c r="M7" s="71"/>
      <c r="N7" s="71"/>
      <c r="O7" s="71"/>
      <c r="P7" s="71"/>
      <c r="Q7" s="56"/>
      <c r="R7" s="56"/>
      <c r="S7" s="56"/>
      <c r="T7" s="56"/>
    </row>
    <row r="8" spans="1:27" ht="15" customHeight="1" x14ac:dyDescent="0.2">
      <c r="A8" s="64" t="s">
        <v>33</v>
      </c>
      <c r="B8" s="64"/>
      <c r="C8" s="65"/>
      <c r="D8" s="65"/>
      <c r="E8" s="26" t="s">
        <v>15</v>
      </c>
      <c r="F8" s="26" t="s">
        <v>15</v>
      </c>
      <c r="G8" s="26" t="s">
        <v>15</v>
      </c>
      <c r="H8" s="24" t="s">
        <v>16</v>
      </c>
      <c r="I8" s="24" t="s">
        <v>24</v>
      </c>
      <c r="J8" s="24" t="s">
        <v>19</v>
      </c>
      <c r="K8" s="24" t="s">
        <v>24</v>
      </c>
      <c r="L8" s="24" t="s">
        <v>19</v>
      </c>
      <c r="M8" s="24" t="s">
        <v>24</v>
      </c>
      <c r="N8" s="24" t="s">
        <v>19</v>
      </c>
      <c r="O8" s="24" t="s">
        <v>24</v>
      </c>
      <c r="P8" s="24" t="s">
        <v>19</v>
      </c>
      <c r="Q8" s="24" t="s">
        <v>22</v>
      </c>
      <c r="R8" s="24" t="s">
        <v>23</v>
      </c>
      <c r="S8" s="24" t="s">
        <v>22</v>
      </c>
      <c r="T8" s="24" t="s">
        <v>23</v>
      </c>
    </row>
    <row r="9" spans="1:27" ht="15" customHeight="1" x14ac:dyDescent="0.2">
      <c r="A9" s="30">
        <v>13375</v>
      </c>
      <c r="B9" s="44">
        <v>13530</v>
      </c>
      <c r="C9" s="29"/>
      <c r="D9" s="17">
        <f t="shared" ref="D9" si="0">B9-A9</f>
        <v>155</v>
      </c>
      <c r="E9" s="29">
        <v>24.68</v>
      </c>
      <c r="F9" s="29">
        <v>24.97</v>
      </c>
      <c r="G9" s="16">
        <f t="shared" ref="G9:G14" si="1">(E9+F9)/2</f>
        <v>24.824999999999999</v>
      </c>
      <c r="H9" s="17">
        <f t="shared" ref="H9:H14" si="2">D9*G9</f>
        <v>3847.875</v>
      </c>
      <c r="I9" s="18">
        <f>'Asph Pavt Buildup'!$A$13</f>
        <v>1.25</v>
      </c>
      <c r="J9" s="17">
        <f>H9*I9/12/27</f>
        <v>14.84519675925926</v>
      </c>
      <c r="K9" s="18">
        <f>'Asph Pavt Buildup'!$A$14</f>
        <v>1.75</v>
      </c>
      <c r="L9" s="17">
        <f>H9*K9/12/27</f>
        <v>20.783275462962962</v>
      </c>
      <c r="M9" s="18">
        <f>'Asph Pavt Buildup'!$A$15</f>
        <v>6</v>
      </c>
      <c r="N9" s="17">
        <f>(H9+D9*('Asph Pavt Buildup'!A18)*2)*M9/12/27</f>
        <v>73.170524689444449</v>
      </c>
      <c r="O9" s="18">
        <f>'Asph Pavt Buildup'!$A$16</f>
        <v>6</v>
      </c>
      <c r="P9" s="17">
        <f>(H9+D9*('Asph Pavt Buildup'!A19)*2)*O9/12/27</f>
        <v>76.040894870370366</v>
      </c>
      <c r="Q9" s="17">
        <f>(D9*G9/9)</f>
        <v>427.54166666666669</v>
      </c>
      <c r="R9" s="17">
        <f>0.055/9*(H9+D9*'Asph Pavt Buildup'!A18)*2</f>
        <v>47.661064814183334</v>
      </c>
      <c r="S9" s="17"/>
      <c r="T9" s="17"/>
    </row>
    <row r="10" spans="1:27" ht="15" customHeight="1" x14ac:dyDescent="0.2">
      <c r="A10" s="30"/>
      <c r="B10" s="30"/>
      <c r="C10" s="29"/>
      <c r="D10" s="17"/>
      <c r="E10" s="29"/>
      <c r="F10" s="29"/>
      <c r="G10" s="16"/>
      <c r="H10" s="17"/>
      <c r="I10" s="18"/>
      <c r="J10" s="17"/>
      <c r="K10" s="18"/>
      <c r="L10" s="17"/>
      <c r="M10" s="18"/>
      <c r="N10" s="17"/>
      <c r="O10" s="18"/>
      <c r="P10" s="17"/>
      <c r="Q10" s="17"/>
      <c r="R10" s="17"/>
      <c r="S10" s="17"/>
      <c r="T10" s="17"/>
    </row>
    <row r="11" spans="1:27" ht="15" customHeight="1" x14ac:dyDescent="0.2">
      <c r="A11" s="69" t="s">
        <v>61</v>
      </c>
      <c r="B11" s="70"/>
      <c r="C11" s="29"/>
      <c r="D11" s="17"/>
      <c r="E11" s="29"/>
      <c r="F11" s="29"/>
      <c r="G11" s="16"/>
      <c r="H11" s="17"/>
      <c r="I11" s="18"/>
      <c r="J11" s="17"/>
      <c r="K11" s="18"/>
      <c r="L11" s="17"/>
      <c r="M11" s="18"/>
      <c r="N11" s="17"/>
      <c r="O11" s="18"/>
      <c r="P11" s="17"/>
      <c r="Q11" s="17"/>
      <c r="R11" s="17"/>
      <c r="S11" s="17"/>
      <c r="T11" s="17"/>
    </row>
    <row r="12" spans="1:27" ht="15" customHeight="1" x14ac:dyDescent="0.2">
      <c r="A12" s="30">
        <v>13315</v>
      </c>
      <c r="B12" s="30">
        <v>13375</v>
      </c>
      <c r="C12" s="29" t="s">
        <v>47</v>
      </c>
      <c r="D12" s="17">
        <f>B12-A12</f>
        <v>60</v>
      </c>
      <c r="E12" s="29">
        <v>8</v>
      </c>
      <c r="F12" s="31">
        <v>8</v>
      </c>
      <c r="G12" s="16">
        <f t="shared" si="1"/>
        <v>8</v>
      </c>
      <c r="H12" s="17">
        <f t="shared" si="2"/>
        <v>480</v>
      </c>
      <c r="I12" s="18"/>
      <c r="J12" s="17"/>
      <c r="K12" s="18"/>
      <c r="L12" s="17"/>
      <c r="M12" s="18"/>
      <c r="N12" s="17"/>
      <c r="O12" s="18">
        <f>'Asph Pavt Buildup'!$A$31</f>
        <v>8</v>
      </c>
      <c r="P12" s="17">
        <f>H12*O12/12/27</f>
        <v>11.851851851851851</v>
      </c>
      <c r="Q12" s="17">
        <f>D12*(G12+1.5)/9</f>
        <v>63.333333333333336</v>
      </c>
      <c r="R12" s="17"/>
      <c r="S12" s="17"/>
      <c r="T12" s="17">
        <f>H12*0.4/9</f>
        <v>21.333333333333332</v>
      </c>
    </row>
    <row r="13" spans="1:27" ht="15" customHeight="1" x14ac:dyDescent="0.2">
      <c r="A13" s="30">
        <v>13375</v>
      </c>
      <c r="B13" s="30">
        <v>13530</v>
      </c>
      <c r="C13" s="29" t="s">
        <v>60</v>
      </c>
      <c r="D13" s="17">
        <f>B13-A13</f>
        <v>155</v>
      </c>
      <c r="E13" s="29">
        <v>16</v>
      </c>
      <c r="F13" s="31">
        <v>16</v>
      </c>
      <c r="G13" s="16">
        <f t="shared" si="1"/>
        <v>16</v>
      </c>
      <c r="H13" s="17">
        <f t="shared" si="2"/>
        <v>2480</v>
      </c>
      <c r="I13" s="18"/>
      <c r="J13" s="17"/>
      <c r="K13" s="18"/>
      <c r="L13" s="17"/>
      <c r="M13" s="18"/>
      <c r="N13" s="17"/>
      <c r="O13" s="18">
        <f>'Asph Pavt Buildup'!$A$31</f>
        <v>8</v>
      </c>
      <c r="P13" s="17">
        <f>H13*O13/12/27</f>
        <v>61.234567901234563</v>
      </c>
      <c r="Q13" s="17">
        <f>D13*(G13+1.5+1.5)/9</f>
        <v>327.22222222222223</v>
      </c>
      <c r="R13" s="17"/>
      <c r="S13" s="17"/>
      <c r="T13" s="17">
        <f>H13*0.4/9</f>
        <v>110.22222222222223</v>
      </c>
    </row>
    <row r="14" spans="1:27" ht="15" customHeight="1" x14ac:dyDescent="0.2">
      <c r="A14" s="30">
        <v>13530</v>
      </c>
      <c r="B14" s="30">
        <v>13600</v>
      </c>
      <c r="C14" s="29" t="s">
        <v>47</v>
      </c>
      <c r="D14" s="17">
        <f>B14-A14</f>
        <v>70</v>
      </c>
      <c r="E14" s="29">
        <v>8</v>
      </c>
      <c r="F14" s="29">
        <v>8</v>
      </c>
      <c r="G14" s="16">
        <f t="shared" si="1"/>
        <v>8</v>
      </c>
      <c r="H14" s="17">
        <f t="shared" si="2"/>
        <v>560</v>
      </c>
      <c r="I14" s="18"/>
      <c r="J14" s="17"/>
      <c r="K14" s="18"/>
      <c r="L14" s="17"/>
      <c r="M14" s="18"/>
      <c r="N14" s="17"/>
      <c r="O14" s="18">
        <f>'Asph Pavt Buildup'!$A$31</f>
        <v>8</v>
      </c>
      <c r="P14" s="17">
        <f>H14*O14/12/27</f>
        <v>13.82716049382716</v>
      </c>
      <c r="Q14" s="17">
        <f>D14*(G14+1.5)/9</f>
        <v>73.888888888888886</v>
      </c>
      <c r="R14" s="17"/>
      <c r="S14" s="17"/>
      <c r="T14" s="17">
        <f>H14*0.4/9</f>
        <v>24.888888888888889</v>
      </c>
    </row>
    <row r="15" spans="1:27" ht="15" customHeight="1" x14ac:dyDescent="0.2">
      <c r="A15" s="27"/>
      <c r="B15" s="28"/>
      <c r="C15" s="29"/>
      <c r="D15" s="17"/>
      <c r="E15" s="29"/>
      <c r="F15" s="29"/>
      <c r="G15" s="16"/>
      <c r="H15" s="17"/>
      <c r="I15" s="18"/>
      <c r="J15" s="17"/>
      <c r="K15" s="18"/>
      <c r="L15" s="17"/>
      <c r="M15" s="18"/>
      <c r="N15" s="17"/>
      <c r="O15" s="18"/>
      <c r="P15" s="17"/>
      <c r="Q15" s="17"/>
      <c r="R15" s="17"/>
      <c r="S15" s="17"/>
      <c r="T15" s="17"/>
    </row>
    <row r="16" spans="1:27" ht="15" customHeight="1" x14ac:dyDescent="0.2">
      <c r="A16" s="69" t="s">
        <v>46</v>
      </c>
      <c r="B16" s="70"/>
      <c r="C16" s="29"/>
      <c r="D16" s="17"/>
      <c r="E16" s="29"/>
      <c r="F16" s="29"/>
      <c r="G16" s="16"/>
      <c r="H16" s="17"/>
      <c r="I16" s="18"/>
      <c r="J16" s="17"/>
      <c r="K16" s="18"/>
      <c r="L16" s="17"/>
      <c r="M16" s="18"/>
      <c r="N16" s="17"/>
      <c r="O16" s="18"/>
      <c r="P16" s="17"/>
      <c r="Q16" s="17"/>
      <c r="R16" s="17"/>
      <c r="S16" s="17"/>
      <c r="T16" s="17"/>
    </row>
    <row r="17" spans="1:20" ht="15" customHeight="1" x14ac:dyDescent="0.2">
      <c r="A17" s="30">
        <v>13375</v>
      </c>
      <c r="B17" s="30">
        <v>13530</v>
      </c>
      <c r="C17" s="29"/>
      <c r="D17" s="17"/>
      <c r="E17" s="74" t="s">
        <v>48</v>
      </c>
      <c r="F17" s="75"/>
      <c r="G17" s="16"/>
      <c r="H17" s="17">
        <v>3805.1990000000001</v>
      </c>
      <c r="I17" s="18"/>
      <c r="J17" s="17"/>
      <c r="K17" s="18"/>
      <c r="L17" s="17"/>
      <c r="M17" s="18"/>
      <c r="N17" s="17"/>
      <c r="O17" s="18"/>
      <c r="P17" s="17"/>
      <c r="Q17" s="17"/>
      <c r="R17" s="17"/>
      <c r="S17" s="17">
        <f>H17/9</f>
        <v>422.79988888888892</v>
      </c>
      <c r="T17" s="17"/>
    </row>
    <row r="18" spans="1:20" ht="15" customHeight="1" x14ac:dyDescent="0.2">
      <c r="A18" s="30"/>
      <c r="B18" s="30"/>
      <c r="C18" s="29"/>
      <c r="D18" s="17"/>
      <c r="E18" s="29"/>
      <c r="F18" s="29"/>
      <c r="G18" s="16"/>
      <c r="H18" s="17"/>
      <c r="I18" s="18"/>
      <c r="J18" s="17"/>
      <c r="K18" s="18"/>
      <c r="L18" s="17"/>
      <c r="M18" s="18"/>
      <c r="N18" s="17"/>
      <c r="O18" s="18"/>
      <c r="P18" s="17"/>
      <c r="Q18" s="17"/>
      <c r="R18" s="17"/>
      <c r="S18" s="17"/>
      <c r="T18" s="17"/>
    </row>
    <row r="19" spans="1:20" ht="15" customHeight="1" x14ac:dyDescent="0.2">
      <c r="A19" s="43"/>
      <c r="B19" s="43"/>
      <c r="C19" s="16"/>
      <c r="D19" s="17"/>
      <c r="E19" s="33"/>
      <c r="F19" s="33"/>
      <c r="G19" s="33"/>
      <c r="H19" s="34"/>
      <c r="I19" s="18"/>
      <c r="J19" s="17"/>
      <c r="K19" s="18"/>
      <c r="L19" s="17"/>
      <c r="M19" s="18"/>
      <c r="N19" s="17"/>
      <c r="O19" s="18"/>
      <c r="P19" s="17"/>
      <c r="Q19" s="17"/>
      <c r="R19" s="17"/>
      <c r="S19" s="17"/>
      <c r="T19" s="15"/>
    </row>
    <row r="20" spans="1:20" ht="15" customHeight="1" x14ac:dyDescent="0.2">
      <c r="A20" s="32"/>
      <c r="B20" s="32"/>
      <c r="C20" s="33"/>
      <c r="D20" s="34"/>
      <c r="E20" s="33"/>
      <c r="F20" s="33"/>
      <c r="G20" s="33"/>
      <c r="H20" s="34"/>
      <c r="I20" s="35"/>
      <c r="J20" s="34"/>
      <c r="K20" s="35"/>
      <c r="L20" s="34"/>
      <c r="M20" s="35"/>
      <c r="N20" s="34"/>
      <c r="O20" s="35"/>
      <c r="P20" s="34"/>
      <c r="Q20" s="34"/>
      <c r="R20" s="34"/>
      <c r="S20" s="34"/>
      <c r="T20" s="15"/>
    </row>
    <row r="21" spans="1:20" ht="15" customHeight="1" x14ac:dyDescent="0.2">
      <c r="A21" s="36"/>
      <c r="B21" s="36"/>
      <c r="C21" s="37"/>
      <c r="D21" s="25"/>
      <c r="E21" s="37"/>
      <c r="F21" s="37"/>
      <c r="G21" s="37"/>
      <c r="H21" s="25"/>
      <c r="I21" s="38"/>
      <c r="J21" s="25"/>
      <c r="K21" s="38"/>
      <c r="L21" s="25"/>
      <c r="M21" s="38"/>
      <c r="N21" s="25"/>
      <c r="O21" s="38"/>
      <c r="P21" s="25"/>
      <c r="Q21" s="25"/>
      <c r="R21" s="25"/>
      <c r="S21" s="25"/>
      <c r="T21" s="25"/>
    </row>
    <row r="22" spans="1:20" ht="15" customHeight="1" x14ac:dyDescent="0.2">
      <c r="A22" s="39"/>
      <c r="B22" s="39"/>
      <c r="C22" s="40"/>
      <c r="D22" s="41"/>
      <c r="E22" s="40"/>
      <c r="F22" s="40"/>
      <c r="G22" s="40"/>
      <c r="H22" s="41"/>
      <c r="I22" s="42"/>
      <c r="J22" s="41"/>
      <c r="K22" s="42"/>
      <c r="L22" s="41"/>
      <c r="M22" s="42"/>
      <c r="N22" s="41"/>
      <c r="O22" s="42"/>
      <c r="P22" s="41"/>
      <c r="Q22" s="41"/>
      <c r="R22" s="41"/>
      <c r="S22" s="41"/>
      <c r="T22" s="15"/>
    </row>
    <row r="23" spans="1:20" ht="15" customHeight="1" x14ac:dyDescent="0.2">
      <c r="A23" s="43"/>
      <c r="B23" s="43"/>
      <c r="C23" s="16"/>
      <c r="D23" s="17"/>
      <c r="E23" s="16"/>
      <c r="F23" s="16"/>
      <c r="G23" s="16"/>
      <c r="H23" s="17"/>
      <c r="I23" s="18"/>
      <c r="J23" s="17"/>
      <c r="K23" s="18"/>
      <c r="L23" s="17"/>
      <c r="M23" s="18"/>
      <c r="N23" s="17"/>
      <c r="O23" s="18"/>
      <c r="P23" s="17"/>
      <c r="Q23" s="17"/>
      <c r="R23" s="17"/>
      <c r="S23" s="17"/>
      <c r="T23" s="15"/>
    </row>
    <row r="24" spans="1:20" ht="15" customHeight="1" x14ac:dyDescent="0.2">
      <c r="A24" s="43"/>
      <c r="B24" s="43"/>
      <c r="C24" s="16"/>
      <c r="D24" s="17"/>
      <c r="E24" s="16"/>
      <c r="F24" s="16"/>
      <c r="G24" s="16"/>
      <c r="H24" s="17"/>
      <c r="I24" s="18"/>
      <c r="J24" s="17"/>
      <c r="K24" s="18"/>
      <c r="L24" s="17"/>
      <c r="M24" s="18"/>
      <c r="N24" s="17"/>
      <c r="O24" s="18"/>
      <c r="P24" s="17"/>
      <c r="Q24" s="17"/>
      <c r="R24" s="17"/>
      <c r="S24" s="17"/>
      <c r="T24" s="15"/>
    </row>
    <row r="25" spans="1:20" ht="15" customHeight="1" x14ac:dyDescent="0.2">
      <c r="A25" s="43"/>
      <c r="B25" s="43"/>
      <c r="C25" s="16"/>
      <c r="D25" s="17"/>
      <c r="E25" s="16"/>
      <c r="F25" s="16"/>
      <c r="G25" s="16"/>
      <c r="H25" s="17"/>
      <c r="I25" s="18"/>
      <c r="J25" s="17"/>
      <c r="K25" s="18"/>
      <c r="L25" s="17"/>
      <c r="M25" s="18"/>
      <c r="N25" s="17"/>
      <c r="O25" s="18"/>
      <c r="P25" s="17"/>
      <c r="Q25" s="17"/>
      <c r="R25" s="17"/>
      <c r="S25" s="17"/>
      <c r="T25" s="15"/>
    </row>
    <row r="26" spans="1:20" s="23" customFormat="1" ht="30" customHeight="1" x14ac:dyDescent="0.2">
      <c r="A26" s="57" t="s">
        <v>27</v>
      </c>
      <c r="B26" s="58"/>
      <c r="C26" s="58"/>
      <c r="D26" s="58"/>
      <c r="E26" s="58"/>
      <c r="F26" s="59"/>
      <c r="G26" s="19"/>
      <c r="H26" s="20"/>
      <c r="I26" s="21"/>
      <c r="J26" s="22">
        <f>ROUND(SUM(J9:J25),0)</f>
        <v>15</v>
      </c>
      <c r="K26" s="22"/>
      <c r="L26" s="22">
        <f>ROUND(SUM(L9:L25),0)</f>
        <v>21</v>
      </c>
      <c r="M26" s="22"/>
      <c r="N26" s="22">
        <f>ROUND(SUM(N9:N25),0)</f>
        <v>73</v>
      </c>
      <c r="O26" s="22"/>
      <c r="P26" s="22">
        <f>ROUND(SUM(P9:P25),0)</f>
        <v>163</v>
      </c>
      <c r="Q26" s="22">
        <f>ROUND(SUM(Q9:Q25),0)</f>
        <v>892</v>
      </c>
      <c r="R26" s="22">
        <f>ROUND(SUM(R9:R25),0)</f>
        <v>48</v>
      </c>
      <c r="S26" s="22">
        <f>ROUND(SUM(S9:S25),0)</f>
        <v>423</v>
      </c>
      <c r="T26" s="22">
        <f>ROUND(SUM(T9:T25),0)</f>
        <v>156</v>
      </c>
    </row>
    <row r="27" spans="1:20" ht="1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20" ht="1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32" spans="1:20" ht="15" customHeight="1" x14ac:dyDescent="0.3">
      <c r="C32" s="55"/>
      <c r="D32" s="55"/>
      <c r="E32" s="55"/>
    </row>
    <row r="33" spans="3:5" ht="15" customHeight="1" x14ac:dyDescent="0.3">
      <c r="C33" s="55"/>
      <c r="D33" s="55"/>
      <c r="E33" s="46"/>
    </row>
    <row r="34" spans="3:5" ht="15" customHeight="1" x14ac:dyDescent="0.3">
      <c r="C34" s="55"/>
      <c r="D34" s="55"/>
      <c r="E34" s="46"/>
    </row>
    <row r="35" spans="3:5" ht="15" customHeight="1" x14ac:dyDescent="0.3">
      <c r="C35" s="55"/>
      <c r="D35" s="55"/>
      <c r="E35" s="46"/>
    </row>
    <row r="36" spans="3:5" ht="15" customHeight="1" x14ac:dyDescent="0.3">
      <c r="C36" s="55"/>
      <c r="D36" s="55"/>
      <c r="E36" s="46"/>
    </row>
    <row r="37" spans="3:5" ht="15" customHeight="1" x14ac:dyDescent="0.3">
      <c r="C37" s="55"/>
      <c r="D37" s="55"/>
      <c r="E37" s="46"/>
    </row>
    <row r="38" spans="3:5" ht="15" customHeight="1" x14ac:dyDescent="0.3">
      <c r="C38" s="55"/>
      <c r="D38" s="55"/>
      <c r="E38" s="46"/>
    </row>
    <row r="39" spans="3:5" ht="15" customHeight="1" x14ac:dyDescent="0.3">
      <c r="C39" s="55"/>
      <c r="D39" s="55"/>
      <c r="E39" s="46"/>
    </row>
    <row r="40" spans="3:5" ht="15" customHeight="1" x14ac:dyDescent="0.3">
      <c r="C40" s="55"/>
      <c r="D40" s="55"/>
      <c r="E40" s="46"/>
    </row>
    <row r="41" spans="3:5" ht="15" customHeight="1" x14ac:dyDescent="0.3">
      <c r="C41" s="55"/>
      <c r="D41" s="55"/>
      <c r="E41" s="46"/>
    </row>
    <row r="42" spans="3:5" ht="15" customHeight="1" x14ac:dyDescent="0.3">
      <c r="C42" s="55"/>
      <c r="D42" s="55"/>
      <c r="E42" s="46"/>
    </row>
    <row r="43" spans="3:5" ht="15" customHeight="1" x14ac:dyDescent="0.3">
      <c r="C43" s="55"/>
      <c r="D43" s="55"/>
      <c r="E43" s="46"/>
    </row>
    <row r="44" spans="3:5" ht="15" customHeight="1" x14ac:dyDescent="0.3">
      <c r="C44" s="55"/>
      <c r="D44" s="55"/>
      <c r="E44" s="46"/>
    </row>
    <row r="45" spans="3:5" ht="15" customHeight="1" x14ac:dyDescent="0.35">
      <c r="C45" s="46"/>
      <c r="D45" s="46"/>
      <c r="E45" s="47"/>
    </row>
  </sheetData>
  <mergeCells count="41">
    <mergeCell ref="E17:F17"/>
    <mergeCell ref="A16:B16"/>
    <mergeCell ref="A1:F1"/>
    <mergeCell ref="M6:N7"/>
    <mergeCell ref="M5:N5"/>
    <mergeCell ref="A6:B6"/>
    <mergeCell ref="O6:P7"/>
    <mergeCell ref="O5:P5"/>
    <mergeCell ref="I5:J5"/>
    <mergeCell ref="I6:J7"/>
    <mergeCell ref="K6:L7"/>
    <mergeCell ref="K5:L5"/>
    <mergeCell ref="T6:T7"/>
    <mergeCell ref="A26:F26"/>
    <mergeCell ref="A2:D2"/>
    <mergeCell ref="B3:C3"/>
    <mergeCell ref="A8:D8"/>
    <mergeCell ref="F6:F7"/>
    <mergeCell ref="B4:C4"/>
    <mergeCell ref="S6:S7"/>
    <mergeCell ref="Q6:Q7"/>
    <mergeCell ref="R6:R7"/>
    <mergeCell ref="C6:C7"/>
    <mergeCell ref="D6:D7"/>
    <mergeCell ref="G6:G7"/>
    <mergeCell ref="H6:H7"/>
    <mergeCell ref="E6:E7"/>
    <mergeCell ref="A11:B11"/>
    <mergeCell ref="C32:E32"/>
    <mergeCell ref="C33:D33"/>
    <mergeCell ref="C34:D34"/>
    <mergeCell ref="C35:D35"/>
    <mergeCell ref="C36:D36"/>
    <mergeCell ref="C42:D42"/>
    <mergeCell ref="C43:D43"/>
    <mergeCell ref="C44:D44"/>
    <mergeCell ref="C37:D37"/>
    <mergeCell ref="C38:D38"/>
    <mergeCell ref="C39:D39"/>
    <mergeCell ref="C40:D40"/>
    <mergeCell ref="C41:D41"/>
  </mergeCells>
  <phoneticPr fontId="1" type="noConversion"/>
  <pageMargins left="0.38" right="0.18" top="0.48" bottom="1" header="0.36" footer="0.5"/>
  <pageSetup paperSize="5" scale="89" orientation="landscape" r:id="rId1"/>
  <headerFooter alignWithMargins="0">
    <oddHeader>&amp;R&amp;D</oddHeader>
    <oddFooter>&amp;L&amp;F&amp;R&amp;P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Asph Pavt Buildup</vt:lpstr>
      <vt:lpstr>SR 149 Asphalt</vt:lpstr>
      <vt:lpstr>aggbase</vt:lpstr>
      <vt:lpstr>asphaltbase</vt:lpstr>
      <vt:lpstr>By</vt:lpstr>
      <vt:lpstr>crs</vt:lpstr>
      <vt:lpstr>intermediate</vt:lpstr>
      <vt:lpstr>pid</vt:lpstr>
      <vt:lpstr>'Asph Pavt Buildup'!Print_Area</vt:lpstr>
      <vt:lpstr>'SR 149 Asphalt'!Print_Area</vt:lpstr>
      <vt:lpstr>step1</vt:lpstr>
      <vt:lpstr>step2</vt:lpstr>
      <vt:lpstr>surface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swarner</dc:creator>
  <cp:lastModifiedBy>Hone, Matthew</cp:lastModifiedBy>
  <cp:lastPrinted>2021-11-15T18:18:16Z</cp:lastPrinted>
  <dcterms:created xsi:type="dcterms:W3CDTF">2006-12-15T16:23:51Z</dcterms:created>
  <dcterms:modified xsi:type="dcterms:W3CDTF">2024-07-10T15:23:23Z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